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ilipenko_ma\Desktop\На сертификацию\"/>
    </mc:Choice>
  </mc:AlternateContent>
  <bookViews>
    <workbookView xWindow="-120" yWindow="-120" windowWidth="29040" windowHeight="158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M10" i="1"/>
  <c r="N10" i="1"/>
  <c r="P10" i="1"/>
  <c r="Q10" i="1"/>
  <c r="M11" i="1"/>
  <c r="N11" i="1"/>
  <c r="P11" i="1"/>
  <c r="Q11" i="1"/>
  <c r="M12" i="1"/>
  <c r="N12" i="1"/>
  <c r="P12" i="1"/>
  <c r="Q12" i="1"/>
  <c r="I10" i="1" l="1"/>
  <c r="I11" i="1"/>
  <c r="I12" i="1"/>
  <c r="I9" i="1"/>
  <c r="G10" i="1"/>
  <c r="G11" i="1"/>
  <c r="G12" i="1"/>
  <c r="G9" i="1"/>
  <c r="Q13" i="1" l="1"/>
  <c r="G13" i="1"/>
  <c r="G14" i="1" l="1"/>
  <c r="G15" i="1" s="1"/>
  <c r="Q14" i="1"/>
  <c r="Q15" i="1" s="1"/>
</calcChain>
</file>

<file path=xl/sharedStrings.xml><?xml version="1.0" encoding="utf-8"?>
<sst xmlns="http://schemas.openxmlformats.org/spreadsheetml/2006/main" count="42" uniqueCount="30">
  <si>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</si>
  <si>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</si>
  <si>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</si>
  <si>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</si>
  <si>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</si>
  <si>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</si>
  <si>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</si>
  <si>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</si>
  <si>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</si>
  <si>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</si>
  <si>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</si>
  <si>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</si>
  <si>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</si>
  <si>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</si>
  <si>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</si>
  <si>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</si>
  <si>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</si>
  <si>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</si>
  <si>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</si>
  <si>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</si>
  <si>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</si>
  <si>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</si>
  <si>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</si>
  <si>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</si>
  <si>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Инспекционный контроль (2025 г)</t>
  </si>
  <si>
    <t>Инспекционный контроль (2024 г.)</t>
  </si>
  <si>
    <t>Инспекционный контроль (2026 г.)</t>
  </si>
  <si>
    <t>Сертификация электрической энергии (2023 г)</t>
  </si>
  <si>
    <t>Инспекционный контроль (2024 г)</t>
  </si>
  <si>
    <t>Инспекционный контроль (2026 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</si>
</sst>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7" fillId="2" borderId="13" xfId="0" applyNumberFormat="1" applyFont="1" applyFill="1" applyBorder="1" applyAlignment="1" applyProtection="1">
      <alignment horizontal="left" vertical="center" wrapText="1"/>
      <protection locked="0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3" fontId="2" fillId="5" borderId="7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zoomScale="85" zoomScaleNormal="85" workbookViewId="0">
      <selection activeCell="H8" sqref="H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" bestFit="1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42"/>
      <c r="F3" s="20">
        <v>3462871.23</v>
      </c>
      <c r="G3" s="14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52" t="s">
        <v>18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42"/>
      <c r="D7" s="47"/>
      <c r="E7" s="47"/>
      <c r="F7" s="48"/>
      <c r="G7" s="49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8.25" x14ac:dyDescent="0.25">
      <c r="A9" s="6"/>
      <c r="B9" s="21">
        <v>1</v>
      </c>
      <c r="C9" s="22" t="s">
        <v>27</v>
      </c>
      <c r="D9" s="23" t="s">
        <v>12</v>
      </c>
      <c r="E9" s="23">
        <v>1099790</v>
      </c>
      <c r="F9" s="24">
        <v>1</v>
      </c>
      <c r="G9" s="25">
        <f>E9*F9</f>
        <v>1099790</v>
      </c>
      <c r="H9" s="5"/>
      <c r="I9" s="26">
        <f>B9</f>
        <v>1</v>
      </c>
      <c r="J9" s="22" t="s">
        <v>27</v>
      </c>
      <c r="K9" s="27"/>
      <c r="L9" s="27"/>
      <c r="M9" s="28" t="str">
        <f>D9</f>
        <v>шт.</v>
      </c>
      <c r="N9" s="29">
        <f>E9</f>
        <v>1099790</v>
      </c>
      <c r="O9" s="23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21">
        <v>2</v>
      </c>
      <c r="C10" s="22" t="s">
        <v>25</v>
      </c>
      <c r="D10" s="23" t="s">
        <v>12</v>
      </c>
      <c r="E10" s="23">
        <v>779983.96</v>
      </c>
      <c r="F10" s="24">
        <v>1</v>
      </c>
      <c r="G10" s="25">
        <f t="shared" ref="G10:G12" si="0">E10*F10</f>
        <v>779983.96</v>
      </c>
      <c r="H10" s="5"/>
      <c r="I10" s="26">
        <f t="shared" ref="I10:I12" si="1">B10</f>
        <v>2</v>
      </c>
      <c r="J10" s="22" t="s">
        <v>28</v>
      </c>
      <c r="K10" s="27"/>
      <c r="L10" s="27"/>
      <c r="M10" s="28" t="str">
        <f t="shared" ref="M10:M12" si="2">D10</f>
        <v>шт.</v>
      </c>
      <c r="N10" s="29">
        <f t="shared" ref="N10:N12" si="3">E10</f>
        <v>779983.96</v>
      </c>
      <c r="O10" s="23"/>
      <c r="P10" s="28">
        <f t="shared" ref="P10:P12" si="4">F10</f>
        <v>1</v>
      </c>
      <c r="Q10" s="30">
        <f t="shared" ref="Q10:Q12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6"/>
      <c r="B11" s="21">
        <v>3</v>
      </c>
      <c r="C11" s="22" t="s">
        <v>24</v>
      </c>
      <c r="D11" s="23" t="s">
        <v>12</v>
      </c>
      <c r="E11" s="23">
        <v>787665.89</v>
      </c>
      <c r="F11" s="24">
        <v>1</v>
      </c>
      <c r="G11" s="25">
        <f t="shared" si="0"/>
        <v>787665.89</v>
      </c>
      <c r="H11" s="5"/>
      <c r="I11" s="26">
        <f t="shared" si="1"/>
        <v>3</v>
      </c>
      <c r="J11" s="22" t="s">
        <v>24</v>
      </c>
      <c r="K11" s="27"/>
      <c r="L11" s="27"/>
      <c r="M11" s="28" t="str">
        <f t="shared" si="2"/>
        <v>шт.</v>
      </c>
      <c r="N11" s="29">
        <f t="shared" si="3"/>
        <v>787665.89</v>
      </c>
      <c r="O11" s="23"/>
      <c r="P11" s="28">
        <f t="shared" si="4"/>
        <v>1</v>
      </c>
      <c r="Q11" s="30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6.25" thickBot="1" x14ac:dyDescent="0.3">
      <c r="A12" s="6"/>
      <c r="B12" s="21">
        <v>4</v>
      </c>
      <c r="C12" s="22" t="s">
        <v>26</v>
      </c>
      <c r="D12" s="23" t="s">
        <v>12</v>
      </c>
      <c r="E12" s="23">
        <v>795431.38</v>
      </c>
      <c r="F12" s="24">
        <v>1</v>
      </c>
      <c r="G12" s="25">
        <f t="shared" si="0"/>
        <v>795431.38</v>
      </c>
      <c r="H12" s="5"/>
      <c r="I12" s="26">
        <f t="shared" si="1"/>
        <v>4</v>
      </c>
      <c r="J12" s="22" t="s">
        <v>29</v>
      </c>
      <c r="K12" s="27"/>
      <c r="L12" s="27"/>
      <c r="M12" s="28" t="str">
        <f t="shared" si="2"/>
        <v>шт.</v>
      </c>
      <c r="N12" s="29">
        <f t="shared" si="3"/>
        <v>795431.38</v>
      </c>
      <c r="O12" s="23"/>
      <c r="P12" s="28">
        <f t="shared" si="4"/>
        <v>1</v>
      </c>
      <c r="Q12" s="30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6"/>
      <c r="B13" s="36" t="s">
        <v>5</v>
      </c>
      <c r="C13" s="37"/>
      <c r="D13" s="37"/>
      <c r="E13" s="37"/>
      <c r="F13" s="38"/>
      <c r="G13" s="11">
        <f>SUM(G9:G12)</f>
        <v>3462871.23</v>
      </c>
      <c r="H13" s="1"/>
      <c r="I13" s="36" t="s">
        <v>5</v>
      </c>
      <c r="J13" s="37"/>
      <c r="K13" s="37"/>
      <c r="L13" s="37"/>
      <c r="M13" s="37"/>
      <c r="N13" s="37"/>
      <c r="O13" s="37"/>
      <c r="P13" s="38"/>
      <c r="Q13" s="11">
        <f>SUM(Q9:Q12)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50" t="s">
        <v>15</v>
      </c>
      <c r="C14" s="51"/>
      <c r="D14" s="51"/>
      <c r="E14" s="51"/>
      <c r="F14" s="15">
        <v>0.2</v>
      </c>
      <c r="G14" s="12">
        <f>G13*F14</f>
        <v>692574.24600000004</v>
      </c>
      <c r="H14" s="1"/>
      <c r="I14" s="50" t="s">
        <v>15</v>
      </c>
      <c r="J14" s="51"/>
      <c r="K14" s="51"/>
      <c r="L14" s="51"/>
      <c r="M14" s="51"/>
      <c r="N14" s="51"/>
      <c r="O14" s="51"/>
      <c r="P14" s="15">
        <v>0.2</v>
      </c>
      <c r="Q14" s="12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43" t="s">
        <v>6</v>
      </c>
      <c r="C15" s="44"/>
      <c r="D15" s="44"/>
      <c r="E15" s="44"/>
      <c r="F15" s="45"/>
      <c r="G15" s="13">
        <f>G13+G14</f>
        <v>4155445.4759999998</v>
      </c>
      <c r="H15" s="1"/>
      <c r="I15" s="43" t="s">
        <v>6</v>
      </c>
      <c r="J15" s="44"/>
      <c r="K15" s="44"/>
      <c r="L15" s="44"/>
      <c r="M15" s="44"/>
      <c r="N15" s="44"/>
      <c r="O15" s="44"/>
      <c r="P15" s="45"/>
      <c r="Q15" s="13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53"/>
      <c r="C16" s="53"/>
      <c r="D16" s="53"/>
      <c r="E16" s="53"/>
      <c r="F16" s="53"/>
      <c r="G16" s="53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67.5" customHeight="1" x14ac:dyDescent="0.25">
      <c r="B17" s="53"/>
      <c r="C17" s="53"/>
      <c r="D17" s="53"/>
      <c r="E17" s="53"/>
      <c r="F17" s="53"/>
      <c r="G17" s="53"/>
      <c r="H17" s="3"/>
      <c r="I17" s="3"/>
      <c r="J17" s="39" t="s">
        <v>16</v>
      </c>
      <c r="K17" s="40"/>
      <c r="L17" s="18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32"/>
      <c r="K18" s="32"/>
      <c r="L18" s="16"/>
      <c r="AA18" s="1"/>
    </row>
    <row r="19" spans="2:27" ht="16.5" x14ac:dyDescent="0.25">
      <c r="J19" s="31"/>
      <c r="K19" s="31"/>
      <c r="L19" s="17"/>
    </row>
    <row r="20" spans="2:27" ht="19.5" x14ac:dyDescent="0.25">
      <c r="J20" s="32"/>
      <c r="K20" s="32"/>
      <c r="L20" s="16"/>
    </row>
  </sheetData>
  <sheetProtection formatCells="0" formatColumns="0" formatRows="0" insertRows="0" deleteRows="0"/>
  <mergeCells count="18">
    <mergeCell ref="B1:Q1"/>
    <mergeCell ref="B3:E3"/>
    <mergeCell ref="B13:F13"/>
    <mergeCell ref="B15:F15"/>
    <mergeCell ref="B7:G7"/>
    <mergeCell ref="I15:P15"/>
    <mergeCell ref="B14:E14"/>
    <mergeCell ref="I14:O14"/>
    <mergeCell ref="I4:L4"/>
    <mergeCell ref="I3:Q3"/>
    <mergeCell ref="J19:K19"/>
    <mergeCell ref="J20:K20"/>
    <mergeCell ref="J18:K18"/>
    <mergeCell ref="B17:G17"/>
    <mergeCell ref="I7:Q7"/>
    <mergeCell ref="I13:P13"/>
    <mergeCell ref="B16:G16"/>
    <mergeCell ref="J17:K17"/>
  </mergeCells>
  <pageMargins left="0.7" right="0.7" top="0.75" bottom="0.75" header="0.3" footer="0.3"/>
  <pageSetup paperSize="9" orientation="portrait" r:id="rId1"/>
  <ignoredErrors>
    <ignoredError sqref="M9 M10:M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Прилипенко Максим Алексеевич</cp:lastModifiedBy>
  <dcterms:created xsi:type="dcterms:W3CDTF">2018-05-22T01:14:50Z</dcterms:created>
  <dcterms:modified xsi:type="dcterms:W3CDTF">2023-01-30T06:49:46Z</dcterms:modified>
</cp:coreProperties>
</file>